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516"/>
  <workbookPr autoCompressPictures="0"/>
  <bookViews>
    <workbookView xWindow="47400" yWindow="2740" windowWidth="17260" windowHeight="15080"/>
  </bookViews>
  <sheets>
    <sheet name="Leht1" sheetId="1" r:id="rId1"/>
    <sheet name="Leht2" sheetId="2" r:id="rId2"/>
    <sheet name="Leh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9" i="1" l="1"/>
  <c r="D40" i="1"/>
  <c r="D41" i="1"/>
  <c r="D24" i="1"/>
  <c r="D65" i="1"/>
  <c r="D47" i="1"/>
  <c r="D5" i="1"/>
  <c r="D30" i="1"/>
  <c r="D70" i="1"/>
  <c r="D71" i="1"/>
  <c r="D72" i="1"/>
  <c r="D31" i="1"/>
  <c r="D32" i="1"/>
</calcChain>
</file>

<file path=xl/sharedStrings.xml><?xml version="1.0" encoding="utf-8"?>
<sst xmlns="http://schemas.openxmlformats.org/spreadsheetml/2006/main" count="76" uniqueCount="40">
  <si>
    <t>garderoob</t>
  </si>
  <si>
    <t>trepikoda</t>
  </si>
  <si>
    <t>tehnoruum</t>
  </si>
  <si>
    <t>ladu 1</t>
  </si>
  <si>
    <t>ladu 2</t>
  </si>
  <si>
    <t>ladu 3</t>
  </si>
  <si>
    <t>ladu 4</t>
  </si>
  <si>
    <t>büroo 1</t>
  </si>
  <si>
    <t>riietusruum 1</t>
  </si>
  <si>
    <t>wc</t>
  </si>
  <si>
    <t>dush</t>
  </si>
  <si>
    <t>riietusruum 2</t>
  </si>
  <si>
    <t>siseõu</t>
  </si>
  <si>
    <t>nõupidamisruum</t>
  </si>
  <si>
    <t>katusetarrass</t>
  </si>
  <si>
    <t>1. korrus</t>
  </si>
  <si>
    <t>2. korrus</t>
  </si>
  <si>
    <t>näituseruum</t>
  </si>
  <si>
    <t>konverentsiruum</t>
  </si>
  <si>
    <t>puhkeruum</t>
  </si>
  <si>
    <t>NIMETUS</t>
  </si>
  <si>
    <t>RUUMIPROGRAMM</t>
  </si>
  <si>
    <t>avatud netopind kokku</t>
  </si>
  <si>
    <t>Netopind kokku</t>
  </si>
  <si>
    <t>siseruumide netopind kokku</t>
  </si>
  <si>
    <t>PIND  m2 (suletud neto)</t>
  </si>
  <si>
    <t>PIND m2 (suletud neto)</t>
  </si>
  <si>
    <t xml:space="preserve">1. ja 2. ETAPP </t>
  </si>
  <si>
    <t>büroo 2</t>
  </si>
  <si>
    <t>brutopind 1.korrus</t>
  </si>
  <si>
    <t>brutopind 2.korrus</t>
  </si>
  <si>
    <t>avatud brutopind 1k</t>
  </si>
  <si>
    <t>suletud brutopind kokku</t>
  </si>
  <si>
    <t>avatud brutopind kokku</t>
  </si>
  <si>
    <t>Brutopind kokku</t>
  </si>
  <si>
    <t xml:space="preserve"> 1. ETAPP (vähendatud)</t>
  </si>
  <si>
    <t>proj.hoone</t>
  </si>
  <si>
    <t>kubatuur</t>
  </si>
  <si>
    <t>m2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</si>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</sst>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u/>
      <sz val="11"/>
      <color theme="11"/>
      <name val="Calibri"/>
      <family val="2"/>
      <charset val="186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0" fillId="0" borderId="0" xfId="0" applyBorder="1"/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0" fillId="0" borderId="2" xfId="0" applyBorder="1"/>
    <xf numFmtId="0" fontId="2" fillId="0" borderId="2" xfId="0" applyFont="1" applyBorder="1"/>
    <xf numFmtId="0" fontId="0" fillId="0" borderId="2" xfId="0" applyBorder="1" applyAlignment="1">
      <alignment horizontal="right" vertical="center"/>
    </xf>
    <xf numFmtId="0" fontId="0" fillId="5" borderId="2" xfId="0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/>
    <xf numFmtId="0" fontId="5" fillId="0" borderId="2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" fillId="4" borderId="3" xfId="1" applyFill="1" applyBorder="1" applyAlignment="1">
      <alignment horizontal="left" vertical="center"/>
    </xf>
    <xf numFmtId="0" fontId="1" fillId="4" borderId="5" xfId="1" applyFill="1" applyBorder="1" applyAlignment="1">
      <alignment horizontal="left" vertical="center"/>
    </xf>
    <xf numFmtId="0" fontId="1" fillId="4" borderId="4" xfId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</cellXfs>
  <cellStyles count="3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'i kujundus">
  <a:themeElements>
    <a:clrScheme name="Keskmine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2"/>
  <sheetViews>
    <sheetView tabSelected="1" topLeftCell="B1" workbookViewId="0">
      <selection activeCell="G30" sqref="G30"/>
    </sheetView>
  </sheetViews>
  <sheetFormatPr baseColWidth="10" defaultColWidth="8.83203125" defaultRowHeight="14" x14ac:dyDescent="0"/>
  <cols>
    <col min="1" max="1" width="2.5" customWidth="1"/>
    <col min="2" max="2" width="7.1640625" customWidth="1"/>
    <col min="3" max="3" width="18.5" customWidth="1"/>
    <col min="4" max="4" width="24.5" customWidth="1"/>
    <col min="8" max="8" width="10.5" customWidth="1"/>
    <col min="9" max="9" width="18.5" customWidth="1"/>
    <col min="10" max="10" width="25.33203125" customWidth="1"/>
  </cols>
  <sheetData>
    <row r="1" spans="2:4">
      <c r="B1" t="s">
        <v>21</v>
      </c>
    </row>
    <row r="3" spans="2:4">
      <c r="B3" s="18" t="s">
        <v>27</v>
      </c>
      <c r="C3" s="19"/>
      <c r="D3" s="20"/>
    </row>
    <row r="4" spans="2:4">
      <c r="B4" s="14"/>
      <c r="C4" s="15" t="s">
        <v>20</v>
      </c>
      <c r="D4" s="16" t="s">
        <v>26</v>
      </c>
    </row>
    <row r="5" spans="2:4">
      <c r="B5" s="3" t="s">
        <v>15</v>
      </c>
      <c r="C5" s="5"/>
      <c r="D5" s="3">
        <f>SUM(D6:D22)</f>
        <v>315.50000000000006</v>
      </c>
    </row>
    <row r="6" spans="2:4">
      <c r="B6" s="6"/>
      <c r="C6" s="6" t="s">
        <v>0</v>
      </c>
      <c r="D6" s="6">
        <v>17.2</v>
      </c>
    </row>
    <row r="7" spans="2:4">
      <c r="B7" s="6"/>
      <c r="C7" s="6" t="s">
        <v>1</v>
      </c>
      <c r="D7" s="6">
        <v>10.5</v>
      </c>
    </row>
    <row r="8" spans="2:4">
      <c r="B8" s="6"/>
      <c r="C8" s="6" t="s">
        <v>2</v>
      </c>
      <c r="D8" s="6">
        <v>10.5</v>
      </c>
    </row>
    <row r="9" spans="2:4">
      <c r="B9" s="6"/>
      <c r="C9" s="6" t="s">
        <v>9</v>
      </c>
      <c r="D9" s="6">
        <v>1.9</v>
      </c>
    </row>
    <row r="10" spans="2:4">
      <c r="B10" s="6"/>
      <c r="C10" s="6" t="s">
        <v>17</v>
      </c>
      <c r="D10" s="6">
        <v>99.8</v>
      </c>
    </row>
    <row r="11" spans="2:4">
      <c r="B11" s="6"/>
      <c r="C11" s="6" t="s">
        <v>3</v>
      </c>
      <c r="D11" s="6">
        <v>38.4</v>
      </c>
    </row>
    <row r="12" spans="2:4">
      <c r="B12" s="6"/>
      <c r="C12" s="6" t="s">
        <v>4</v>
      </c>
      <c r="D12" s="6">
        <v>38.4</v>
      </c>
    </row>
    <row r="13" spans="2:4">
      <c r="B13" s="6"/>
      <c r="C13" s="6" t="s">
        <v>5</v>
      </c>
      <c r="D13" s="6">
        <v>17.399999999999999</v>
      </c>
    </row>
    <row r="14" spans="2:4">
      <c r="B14" s="6"/>
      <c r="C14" s="6" t="s">
        <v>6</v>
      </c>
      <c r="D14" s="6">
        <v>17.399999999999999</v>
      </c>
    </row>
    <row r="15" spans="2:4">
      <c r="B15" s="6"/>
      <c r="C15" s="6" t="s">
        <v>7</v>
      </c>
      <c r="D15" s="6">
        <v>20.100000000000001</v>
      </c>
    </row>
    <row r="16" spans="2:4">
      <c r="B16" s="7"/>
      <c r="C16" s="6" t="s">
        <v>8</v>
      </c>
      <c r="D16" s="6">
        <v>9.1999999999999993</v>
      </c>
    </row>
    <row r="17" spans="2:4">
      <c r="B17" s="8"/>
      <c r="C17" s="6" t="s">
        <v>9</v>
      </c>
      <c r="D17" s="6">
        <v>1.3</v>
      </c>
    </row>
    <row r="18" spans="2:4">
      <c r="B18" s="7"/>
      <c r="C18" s="6" t="s">
        <v>10</v>
      </c>
      <c r="D18" s="6">
        <v>1.3</v>
      </c>
    </row>
    <row r="19" spans="2:4">
      <c r="B19" s="7"/>
      <c r="C19" s="6" t="s">
        <v>28</v>
      </c>
      <c r="D19" s="9">
        <v>20.100000000000001</v>
      </c>
    </row>
    <row r="20" spans="2:4">
      <c r="B20" s="7"/>
      <c r="C20" s="6" t="s">
        <v>11</v>
      </c>
      <c r="D20" s="9">
        <v>9.4</v>
      </c>
    </row>
    <row r="21" spans="2:4">
      <c r="B21" s="7"/>
      <c r="C21" s="9" t="s">
        <v>9</v>
      </c>
      <c r="D21" s="9">
        <v>1.3</v>
      </c>
    </row>
    <row r="22" spans="2:4">
      <c r="B22" s="7"/>
      <c r="C22" s="9" t="s">
        <v>10</v>
      </c>
      <c r="D22" s="9">
        <v>1.3</v>
      </c>
    </row>
    <row r="23" spans="2:4">
      <c r="B23" s="7"/>
      <c r="C23" s="9" t="s">
        <v>12</v>
      </c>
      <c r="D23" s="9">
        <v>131.9</v>
      </c>
    </row>
    <row r="24" spans="2:4">
      <c r="B24" s="3" t="s">
        <v>16</v>
      </c>
      <c r="C24" s="10"/>
      <c r="D24" s="10">
        <f>SUM(D25:D27)</f>
        <v>220.09999999999997</v>
      </c>
    </row>
    <row r="25" spans="2:4">
      <c r="B25" s="7"/>
      <c r="C25" s="9" t="s">
        <v>18</v>
      </c>
      <c r="D25" s="9">
        <v>189.7</v>
      </c>
    </row>
    <row r="26" spans="2:4">
      <c r="B26" s="7"/>
      <c r="C26" s="9" t="s">
        <v>19</v>
      </c>
      <c r="D26" s="9">
        <v>27.7</v>
      </c>
    </row>
    <row r="27" spans="2:4">
      <c r="B27" s="7"/>
      <c r="C27" s="9" t="s">
        <v>1</v>
      </c>
      <c r="D27" s="9">
        <v>2.7</v>
      </c>
    </row>
    <row r="28" spans="2:4">
      <c r="B28" s="7"/>
      <c r="C28" s="9" t="s">
        <v>14</v>
      </c>
      <c r="D28" s="9">
        <v>94.2</v>
      </c>
    </row>
    <row r="29" spans="2:4">
      <c r="C29" s="1"/>
    </row>
    <row r="30" spans="2:4">
      <c r="B30" s="17" t="s">
        <v>24</v>
      </c>
      <c r="C30" s="17"/>
      <c r="D30" s="11">
        <f>SUM(D6:D22)+ SUM(D25:D27)</f>
        <v>535.6</v>
      </c>
    </row>
    <row r="31" spans="2:4">
      <c r="B31" s="17" t="s">
        <v>22</v>
      </c>
      <c r="C31" s="17"/>
      <c r="D31" s="12">
        <f>D23+D28</f>
        <v>226.10000000000002</v>
      </c>
    </row>
    <row r="32" spans="2:4">
      <c r="B32" s="17" t="s">
        <v>23</v>
      </c>
      <c r="C32" s="17"/>
      <c r="D32" s="13">
        <f>SUM(D30+D31)</f>
        <v>761.7</v>
      </c>
    </row>
    <row r="34" spans="2:5">
      <c r="C34" t="s">
        <v>29</v>
      </c>
      <c r="D34">
        <v>607.6</v>
      </c>
      <c r="E34" t="s">
        <v>38</v>
      </c>
    </row>
    <row r="35" spans="2:5">
      <c r="C35" s="21" t="s">
        <v>31</v>
      </c>
      <c r="D35">
        <v>131.9</v>
      </c>
      <c r="E35" t="s">
        <v>38</v>
      </c>
    </row>
    <row r="36" spans="2:5">
      <c r="C36" t="s">
        <v>30</v>
      </c>
      <c r="D36">
        <v>262.89999999999998</v>
      </c>
      <c r="E36" t="s">
        <v>38</v>
      </c>
    </row>
    <row r="37" spans="2:5">
      <c r="C37" s="21" t="s">
        <v>31</v>
      </c>
      <c r="D37">
        <v>94.2</v>
      </c>
      <c r="E37" t="s">
        <v>38</v>
      </c>
    </row>
    <row r="39" spans="2:5">
      <c r="C39" s="22" t="s">
        <v>32</v>
      </c>
      <c r="D39" s="23">
        <f>D34+D36</f>
        <v>870.5</v>
      </c>
      <c r="E39" t="s">
        <v>38</v>
      </c>
    </row>
    <row r="40" spans="2:5">
      <c r="C40" s="22" t="s">
        <v>33</v>
      </c>
      <c r="D40" s="23">
        <f>D35+D37</f>
        <v>226.10000000000002</v>
      </c>
      <c r="E40" t="s">
        <v>38</v>
      </c>
    </row>
    <row r="41" spans="2:5">
      <c r="C41" s="22" t="s">
        <v>34</v>
      </c>
      <c r="D41" s="23">
        <f>SUM(D39:D40)</f>
        <v>1096.5999999999999</v>
      </c>
      <c r="E41" t="s">
        <v>38</v>
      </c>
    </row>
    <row r="42" spans="2:5">
      <c r="C42" s="22" t="s">
        <v>37</v>
      </c>
      <c r="D42" s="23">
        <v>2496</v>
      </c>
      <c r="E42" t="s">
        <v>39</v>
      </c>
    </row>
    <row r="45" spans="2:5" ht="21.75" customHeight="1">
      <c r="B45" s="18" t="s">
        <v>35</v>
      </c>
      <c r="C45" s="19"/>
      <c r="D45" s="20"/>
    </row>
    <row r="46" spans="2:5" ht="20.25" customHeight="1">
      <c r="B46" s="14"/>
      <c r="C46" s="15" t="s">
        <v>20</v>
      </c>
      <c r="D46" s="16" t="s">
        <v>25</v>
      </c>
    </row>
    <row r="47" spans="2:5">
      <c r="B47" s="3" t="s">
        <v>15</v>
      </c>
      <c r="C47" s="5"/>
      <c r="D47" s="3">
        <f>SUM(D48:D63)</f>
        <v>215.70000000000005</v>
      </c>
    </row>
    <row r="48" spans="2:5">
      <c r="B48" s="6"/>
      <c r="C48" s="6" t="s">
        <v>0</v>
      </c>
      <c r="D48" s="6">
        <v>17.2</v>
      </c>
    </row>
    <row r="49" spans="2:6">
      <c r="B49" s="6"/>
      <c r="C49" s="6" t="s">
        <v>1</v>
      </c>
      <c r="D49" s="6">
        <v>10.5</v>
      </c>
    </row>
    <row r="50" spans="2:6">
      <c r="B50" s="6"/>
      <c r="C50" s="6" t="s">
        <v>2</v>
      </c>
      <c r="D50" s="6">
        <v>10.5</v>
      </c>
    </row>
    <row r="51" spans="2:6">
      <c r="B51" s="6"/>
      <c r="C51" s="6" t="s">
        <v>9</v>
      </c>
      <c r="D51" s="6">
        <v>1.9</v>
      </c>
      <c r="F51" t="s">
        <v>36</v>
      </c>
    </row>
    <row r="52" spans="2:6">
      <c r="B52" s="6"/>
      <c r="C52" s="6" t="s">
        <v>3</v>
      </c>
      <c r="D52" s="6">
        <v>38.4</v>
      </c>
    </row>
    <row r="53" spans="2:6">
      <c r="B53" s="6"/>
      <c r="C53" s="6" t="s">
        <v>4</v>
      </c>
      <c r="D53" s="6">
        <v>38.4</v>
      </c>
    </row>
    <row r="54" spans="2:6">
      <c r="B54" s="6"/>
      <c r="C54" s="6" t="s">
        <v>5</v>
      </c>
      <c r="D54" s="6">
        <v>17.399999999999999</v>
      </c>
    </row>
    <row r="55" spans="2:6">
      <c r="B55" s="6"/>
      <c r="C55" s="6" t="s">
        <v>6</v>
      </c>
      <c r="D55" s="6">
        <v>17.399999999999999</v>
      </c>
    </row>
    <row r="56" spans="2:6">
      <c r="B56" s="6"/>
      <c r="C56" s="6" t="s">
        <v>7</v>
      </c>
      <c r="D56" s="6">
        <v>20.100000000000001</v>
      </c>
    </row>
    <row r="57" spans="2:6">
      <c r="B57" s="6"/>
      <c r="C57" s="6" t="s">
        <v>8</v>
      </c>
      <c r="D57" s="6">
        <v>9.1999999999999993</v>
      </c>
    </row>
    <row r="58" spans="2:6">
      <c r="B58" s="7"/>
      <c r="C58" s="6" t="s">
        <v>9</v>
      </c>
      <c r="D58" s="6">
        <v>1.3</v>
      </c>
    </row>
    <row r="59" spans="2:6">
      <c r="B59" s="8"/>
      <c r="C59" s="6" t="s">
        <v>10</v>
      </c>
      <c r="D59" s="6">
        <v>1.3</v>
      </c>
    </row>
    <row r="60" spans="2:6">
      <c r="B60" s="7"/>
      <c r="C60" s="6" t="s">
        <v>28</v>
      </c>
      <c r="D60" s="9">
        <v>20.100000000000001</v>
      </c>
    </row>
    <row r="61" spans="2:6">
      <c r="B61" s="7"/>
      <c r="C61" s="6" t="s">
        <v>11</v>
      </c>
      <c r="D61" s="9">
        <v>9.4</v>
      </c>
    </row>
    <row r="62" spans="2:6">
      <c r="B62" s="7"/>
      <c r="C62" s="9" t="s">
        <v>9</v>
      </c>
      <c r="D62" s="9">
        <v>1.3</v>
      </c>
    </row>
    <row r="63" spans="2:6">
      <c r="B63" s="7"/>
      <c r="C63" s="9" t="s">
        <v>10</v>
      </c>
      <c r="D63" s="9">
        <v>1.3</v>
      </c>
    </row>
    <row r="64" spans="2:6">
      <c r="B64" s="7"/>
      <c r="C64" s="9" t="s">
        <v>12</v>
      </c>
      <c r="D64" s="9">
        <v>241.5</v>
      </c>
    </row>
    <row r="65" spans="2:4">
      <c r="B65" s="3" t="s">
        <v>16</v>
      </c>
      <c r="C65" s="10"/>
      <c r="D65" s="10">
        <f>SUM(D66:D67)</f>
        <v>30.4</v>
      </c>
    </row>
    <row r="66" spans="2:4">
      <c r="B66" s="7"/>
      <c r="C66" s="9" t="s">
        <v>13</v>
      </c>
      <c r="D66" s="9">
        <v>27.7</v>
      </c>
    </row>
    <row r="67" spans="2:4">
      <c r="B67" s="7"/>
      <c r="C67" s="9" t="s">
        <v>1</v>
      </c>
      <c r="D67" s="9">
        <v>2.7</v>
      </c>
    </row>
    <row r="68" spans="2:4">
      <c r="B68" s="7"/>
      <c r="C68" s="9" t="s">
        <v>14</v>
      </c>
      <c r="D68" s="9">
        <v>190</v>
      </c>
    </row>
    <row r="69" spans="2:4">
      <c r="B69" s="4"/>
      <c r="C69" s="2"/>
      <c r="D69" s="2"/>
    </row>
    <row r="70" spans="2:4">
      <c r="B70" s="17" t="s">
        <v>24</v>
      </c>
      <c r="C70" s="17"/>
      <c r="D70" s="11">
        <f>SUM(D48:D63)+ SUM(D66:D67)</f>
        <v>246.10000000000005</v>
      </c>
    </row>
    <row r="71" spans="2:4">
      <c r="B71" s="17" t="s">
        <v>22</v>
      </c>
      <c r="C71" s="17"/>
      <c r="D71" s="12">
        <f>D64+D68</f>
        <v>431.5</v>
      </c>
    </row>
    <row r="72" spans="2:4">
      <c r="B72" s="17" t="s">
        <v>23</v>
      </c>
      <c r="C72" s="17"/>
      <c r="D72" s="13">
        <f>SUM(D70+D71)</f>
        <v>677.6</v>
      </c>
    </row>
  </sheetData>
  <mergeCells count="8">
    <mergeCell ref="B71:C71"/>
    <mergeCell ref="B72:C72"/>
    <mergeCell ref="B3:D3"/>
    <mergeCell ref="B30:C30"/>
    <mergeCell ref="B31:C31"/>
    <mergeCell ref="B32:C32"/>
    <mergeCell ref="B45:D45"/>
    <mergeCell ref="B70:C70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Leht1</vt:lpstr>
      <vt:lpstr>Leht2</vt:lpstr>
      <vt:lpstr>Leht3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Tarmo Kübard</dc:creator>
  <cp:lastModifiedBy>Inga Raukas</cp:lastModifiedBy>
  <dcterms:created xsi:type="dcterms:W3CDTF">2015-02-09T18:36:36Z</dcterms:created>
  <dcterms:modified xsi:type="dcterms:W3CDTF">2015-02-25T13:14:19Z</dcterms:modified>
</cp:coreProperties>
</file>